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二期需求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<sst xmlns="http://schemas.openxmlformats.org/spreadsheetml/2006/main" count="408" uniqueCount="110">
  <si>
    <t>附表2</t>
  </si>
  <si>
    <t>信息科学技术学院二期用房需求情况汇总表</t>
  </si>
  <si>
    <t>填报单位（盖章）：</t>
  </si>
  <si>
    <t>负责人签字：</t>
  </si>
  <si>
    <t>用房
类型</t>
  </si>
  <si>
    <t>用房
名称</t>
  </si>
  <si>
    <t>用途</t>
  </si>
  <si>
    <t>数量</t>
  </si>
  <si>
    <t>使用面积</t>
  </si>
  <si>
    <t>面积
总计</t>
  </si>
  <si>
    <t>面积测算依据（简洁清晰）</t>
  </si>
  <si>
    <t>所在
校区</t>
  </si>
  <si>
    <t>用房具体设施/系统配备情况</t>
  </si>
  <si>
    <t>备注</t>
  </si>
  <si>
    <t>通风设备名称及数量</t>
  </si>
  <si>
    <t>给水排水系统</t>
  </si>
  <si>
    <t>废水主要成分及预计COD值</t>
  </si>
  <si>
    <t>废气
主要成分</t>
  </si>
  <si>
    <t>供电系统</t>
  </si>
  <si>
    <t>智能化系统</t>
  </si>
  <si>
    <t>空调系统</t>
  </si>
  <si>
    <t>供气系统</t>
  </si>
  <si>
    <t>抗震情况</t>
  </si>
  <si>
    <t>装修情况</t>
  </si>
  <si>
    <t>其他特殊情况可以补充</t>
  </si>
  <si>
    <t>...</t>
  </si>
  <si>
    <t>教学实验室</t>
  </si>
  <si>
    <t>信息类通用教学机房</t>
  </si>
  <si>
    <t>承担通用计算机类教学</t>
  </si>
  <si>
    <t>200-240人实验、竞赛用</t>
  </si>
  <si>
    <t>番禺校区</t>
  </si>
  <si>
    <t>有直饮水设备</t>
  </si>
  <si>
    <t>按照约每平方200瓦估算实验室电力供给，空调单独配备电源</t>
  </si>
  <si>
    <t>智慧门禁配套识别和排课系统，实验室内监控无死角，公共通道监控覆盖</t>
  </si>
  <si>
    <t>按每平方米150W制冷量配备冷暖空调</t>
  </si>
  <si>
    <t>乳胶油漆墙面，瓷砖地板，强弱电分开，不走明线，按机位配备地插，遮光窗帘，做好防水防雨。</t>
  </si>
  <si>
    <r>
      <rPr>
        <sz val="12"/>
        <rFont val="宋体"/>
        <charset val="134"/>
      </rPr>
      <t>400平米大间，按照2平米一个机位配备强弱电插口并布线，</t>
    </r>
    <r>
      <rPr>
        <b/>
        <sz val="12"/>
        <rFont val="宋体"/>
        <charset val="134"/>
      </rPr>
      <t>预留中间软隔断</t>
    </r>
  </si>
  <si>
    <t>合并原来计算机机房类所有教学实验室</t>
  </si>
  <si>
    <t>120人实验室</t>
  </si>
  <si>
    <r>
      <rPr>
        <sz val="12"/>
        <rFont val="宋体"/>
        <charset val="134"/>
      </rPr>
      <t>200平米每间，按照2平米一个机位配备强弱电插口并布线，</t>
    </r>
    <r>
      <rPr>
        <b/>
        <sz val="12"/>
        <rFont val="宋体"/>
        <charset val="134"/>
      </rPr>
      <t>预留中间软隔断</t>
    </r>
  </si>
  <si>
    <t>100平米每间，按照2平米一个机位配备强弱电插口并布线</t>
  </si>
  <si>
    <t>多功能室</t>
  </si>
  <si>
    <t>实验准备室</t>
  </si>
  <si>
    <t>按照约每平方500瓦估算实验室电力供给，空调单独配备电源</t>
  </si>
  <si>
    <t>按每平方米300W制冷量配备冷暖空调</t>
  </si>
  <si>
    <t>40平米一间，按照2平米一个机柜位配备强弱电插口并布线</t>
  </si>
  <si>
    <t>主要是用于教学服务器的放置和运行</t>
  </si>
  <si>
    <t>计算机硬件实验室</t>
  </si>
  <si>
    <t>承担本科专业教学</t>
  </si>
  <si>
    <t>300平米每间，按照2平米一个机位配备强弱电插口并布线，预留中间软隔断</t>
  </si>
  <si>
    <t>网络类通用实验室</t>
  </si>
  <si>
    <t>120平米每间，按照2平米一个机位配备强弱电插口并布线</t>
  </si>
  <si>
    <t>电子科学与技术专业实验室</t>
  </si>
  <si>
    <t>现代通信原理实验室</t>
  </si>
  <si>
    <t>150平米每间，按照2平米一个机位配备强弱电插口并布线</t>
  </si>
  <si>
    <t>数字信号于系统综合实验室</t>
  </si>
  <si>
    <t>电子电路实验室（广东省教育厅现代电子技术重点实验室）</t>
  </si>
  <si>
    <t>实验室内有给排水和直饮水设备</t>
  </si>
  <si>
    <t>电子电路实验室（焊接）</t>
  </si>
  <si>
    <t>按照2平米一个机位配备强弱电插口并布线</t>
  </si>
  <si>
    <t>电子电路实验室（元器件室）</t>
  </si>
  <si>
    <t>实验准备间</t>
  </si>
  <si>
    <t>开放综合实验室</t>
  </si>
  <si>
    <t>本科创新创业、开放性设计性实验</t>
  </si>
  <si>
    <t>50平米每间，按照2平米一个机位配备强弱电插口并布线</t>
  </si>
  <si>
    <t>学生创新创业用</t>
  </si>
  <si>
    <t>小计</t>
  </si>
  <si>
    <t>科研
实验室</t>
  </si>
  <si>
    <t>电子类科研实验</t>
  </si>
  <si>
    <t>承担本科生/硕士生/博士生科研课题</t>
  </si>
  <si>
    <t>实验室外有给排水和直饮水设备</t>
  </si>
  <si>
    <t>按照约每平方150瓦估算实验室电力供给，空调单独配备电源</t>
  </si>
  <si>
    <t>计算机类科研实验室</t>
  </si>
  <si>
    <t>数学类科研实验室</t>
  </si>
  <si>
    <t>网络空间安全科研实验室</t>
  </si>
  <si>
    <t>引进团队</t>
  </si>
  <si>
    <t>教师科研用房</t>
  </si>
  <si>
    <t>正高级科研用房</t>
  </si>
  <si>
    <t>智慧门禁配套识别和排课系统，公共通道监控覆盖</t>
  </si>
  <si>
    <t>副高级科研用房</t>
  </si>
  <si>
    <t>中级及以下科研用房2人间</t>
  </si>
  <si>
    <t>研修用房</t>
  </si>
  <si>
    <t>研修室</t>
  </si>
  <si>
    <t>用电60瓦/平方</t>
  </si>
  <si>
    <t>需网络接口，电话接口，门禁系统</t>
  </si>
  <si>
    <t>按每平方米120W制冷量配备冷暖空调</t>
  </si>
  <si>
    <t>需要吊顶</t>
  </si>
  <si>
    <t>其他</t>
  </si>
  <si>
    <t>大型研讨室/学术报告厅</t>
  </si>
  <si>
    <t>大型学术研讨室</t>
  </si>
  <si>
    <t>需网络接口，门禁系统</t>
  </si>
  <si>
    <t>80人研讨室</t>
  </si>
  <si>
    <t>中型学术研讨室</t>
  </si>
  <si>
    <t>小型研讨室/学术研讨室</t>
  </si>
  <si>
    <t>小型学术研讨室</t>
  </si>
  <si>
    <t>教学档案室（本科生、研究生）</t>
  </si>
  <si>
    <t>储藏教学档案</t>
  </si>
  <si>
    <t>不需吊顶</t>
  </si>
  <si>
    <t>学生活动中心/团委/学生会活动室</t>
  </si>
  <si>
    <t>学生党团等组织活动场地</t>
  </si>
  <si>
    <t>心理咨询室/就业指导室</t>
  </si>
  <si>
    <t>党员活动室/教工之家1间</t>
  </si>
  <si>
    <t>教工党群活动</t>
  </si>
  <si>
    <t>文印室5间</t>
  </si>
  <si>
    <t>学院及下属单位行政、教师等文印室</t>
  </si>
  <si>
    <t>收发室1间</t>
  </si>
  <si>
    <t>信件、报刊收发</t>
  </si>
  <si>
    <t>需网络接口，门禁系统,监控系统</t>
  </si>
  <si>
    <t>合计</t>
  </si>
  <si>
    <t>填表说明：1、按照用房实际使用功能划分用房类型，可包括但不限于教学实验室、科研实验室、研修室等用房类型；
          2、通风设备指通风柜、集气罩、原子罩、万向罩以及有通风要求的试剂柜等通风设备；
          3、用房有其他特殊情况（如层高、荷载等要求），可在用房具体设施/系统配备情况栏内增加；
          4、小计和合计只需统计用房数量、使用面积和面积总计；
          5、用房在使用中存在的问题可在备注中补充说明。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</si>
</sst>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8"/>
      <name val="宋体"/>
      <charset val="134"/>
    </font>
    <font>
      <b/>
      <sz val="2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B05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Font="1" applyFill="1" applyBorder="1">
      <alignment vertical="center"/>
    </xf>
    <xf numFmtId="3" fontId="0" fillId="0" borderId="4" xfId="0" applyNumberFormat="1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B050"/>
      <color rgb="00C0C0C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7"/>
  <sheetViews>
    <sheetView tabSelected="1" zoomScale="85" zoomScaleNormal="85" workbookViewId="0">
      <selection activeCell="W7" sqref="W7"/>
    </sheetView>
  </sheetViews>
  <sheetFormatPr defaultColWidth="9" defaultRowHeight="14.25"/>
  <cols>
    <col min="1" max="1" width="13.875" customWidth="1"/>
    <col min="2" max="2" width="22.5" customWidth="1"/>
    <col min="3" max="3" width="15.625" customWidth="1"/>
    <col min="4" max="4" width="10.875" customWidth="1"/>
    <col min="5" max="6" width="12" customWidth="1"/>
    <col min="7" max="7" width="12.875" customWidth="1"/>
    <col min="8" max="8" width="17.5" customWidth="1"/>
    <col min="9" max="9" width="17" style="3" customWidth="1"/>
    <col min="10" max="10" width="14.375" style="3" customWidth="1"/>
    <col min="11" max="11" width="17.5" customWidth="1"/>
    <col min="12" max="12" width="18.125" customWidth="1"/>
    <col min="13" max="13" width="23.5" customWidth="1"/>
    <col min="14" max="14" width="13.625" customWidth="1"/>
    <col min="15" max="15" width="14.75" customWidth="1"/>
    <col min="16" max="16" width="15" customWidth="1"/>
    <col min="17" max="17" width="14.625" customWidth="1"/>
    <col min="18" max="18" width="15.25" customWidth="1"/>
    <col min="19" max="19" width="16.375" customWidth="1"/>
    <col min="20" max="20" width="13.375" customWidth="1"/>
    <col min="21" max="21" width="25.875" customWidth="1"/>
    <col min="22" max="23" width="7.125" customWidth="1"/>
  </cols>
  <sheetData>
    <row r="1" ht="22.5" spans="1:1">
      <c r="A1" s="4" t="s">
        <v>0</v>
      </c>
    </row>
    <row r="2" ht="35.25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48"/>
      <c r="W2" s="48"/>
    </row>
    <row r="3" ht="18.75" spans="1:21">
      <c r="A3" s="6" t="s">
        <v>2</v>
      </c>
      <c r="B3" s="6"/>
      <c r="C3" s="6"/>
      <c r="D3" s="6"/>
      <c r="E3" s="6"/>
      <c r="F3" s="7"/>
      <c r="G3" s="7"/>
      <c r="H3" s="8"/>
      <c r="N3" s="8"/>
      <c r="O3" s="8"/>
      <c r="P3" s="41" t="s">
        <v>3</v>
      </c>
      <c r="Q3" s="41"/>
      <c r="R3" s="41"/>
      <c r="S3" s="41"/>
      <c r="T3" s="41"/>
      <c r="U3" s="8"/>
    </row>
    <row r="4" ht="18.75" spans="1:21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1" t="s">
        <v>10</v>
      </c>
      <c r="H4" s="9" t="s">
        <v>11</v>
      </c>
      <c r="I4" s="42" t="s">
        <v>12</v>
      </c>
      <c r="J4" s="42"/>
      <c r="K4" s="42"/>
      <c r="L4" s="42"/>
      <c r="M4" s="42"/>
      <c r="N4" s="43"/>
      <c r="O4" s="43"/>
      <c r="P4" s="43"/>
      <c r="Q4" s="43"/>
      <c r="R4" s="43"/>
      <c r="S4" s="43"/>
      <c r="T4" s="43"/>
      <c r="U4" s="49" t="s">
        <v>13</v>
      </c>
    </row>
    <row r="5" ht="28.5" spans="1:21">
      <c r="A5" s="12"/>
      <c r="B5" s="13"/>
      <c r="C5" s="12"/>
      <c r="D5" s="12"/>
      <c r="E5" s="12"/>
      <c r="F5" s="12"/>
      <c r="G5" s="14"/>
      <c r="H5" s="12"/>
      <c r="I5" s="44" t="s">
        <v>14</v>
      </c>
      <c r="J5" s="44" t="s">
        <v>15</v>
      </c>
      <c r="K5" s="44" t="s">
        <v>16</v>
      </c>
      <c r="L5" s="44" t="s">
        <v>17</v>
      </c>
      <c r="M5" s="44" t="s">
        <v>18</v>
      </c>
      <c r="N5" s="44" t="s">
        <v>19</v>
      </c>
      <c r="O5" s="44" t="s">
        <v>20</v>
      </c>
      <c r="P5" s="44" t="s">
        <v>21</v>
      </c>
      <c r="Q5" s="44" t="s">
        <v>22</v>
      </c>
      <c r="R5" s="44" t="s">
        <v>23</v>
      </c>
      <c r="S5" s="50" t="s">
        <v>24</v>
      </c>
      <c r="T5" s="51" t="s">
        <v>25</v>
      </c>
      <c r="U5" s="49"/>
    </row>
    <row r="6" ht="99.75" spans="1:21">
      <c r="A6" s="15" t="s">
        <v>26</v>
      </c>
      <c r="B6" s="16" t="s">
        <v>27</v>
      </c>
      <c r="C6" s="17" t="s">
        <v>28</v>
      </c>
      <c r="D6" s="18">
        <v>1</v>
      </c>
      <c r="E6" s="18">
        <v>400</v>
      </c>
      <c r="F6" s="18">
        <f>D6*E6</f>
        <v>400</v>
      </c>
      <c r="G6" s="17" t="s">
        <v>29</v>
      </c>
      <c r="H6" s="18" t="s">
        <v>30</v>
      </c>
      <c r="I6" s="27"/>
      <c r="J6" s="27" t="s">
        <v>31</v>
      </c>
      <c r="K6" s="27"/>
      <c r="L6" s="27"/>
      <c r="M6" s="27" t="s">
        <v>32</v>
      </c>
      <c r="N6" s="27" t="s">
        <v>33</v>
      </c>
      <c r="O6" s="27" t="s">
        <v>34</v>
      </c>
      <c r="P6" s="27"/>
      <c r="Q6" s="27"/>
      <c r="R6" s="27" t="s">
        <v>35</v>
      </c>
      <c r="S6" s="52" t="s">
        <v>36</v>
      </c>
      <c r="T6" s="53"/>
      <c r="U6" s="54" t="s">
        <v>37</v>
      </c>
    </row>
    <row r="7" ht="99.75" spans="1:21">
      <c r="A7" s="15"/>
      <c r="B7" s="16" t="s">
        <v>27</v>
      </c>
      <c r="C7" s="17" t="s">
        <v>28</v>
      </c>
      <c r="D7" s="18">
        <v>3</v>
      </c>
      <c r="E7" s="18">
        <v>200</v>
      </c>
      <c r="F7" s="18">
        <f t="shared" ref="F7:F18" si="0">D7*E7</f>
        <v>600</v>
      </c>
      <c r="G7" s="18" t="s">
        <v>38</v>
      </c>
      <c r="H7" s="18" t="s">
        <v>30</v>
      </c>
      <c r="I7" s="27"/>
      <c r="J7" s="27" t="s">
        <v>31</v>
      </c>
      <c r="K7" s="27"/>
      <c r="L7" s="27"/>
      <c r="M7" s="27" t="s">
        <v>32</v>
      </c>
      <c r="N7" s="27" t="s">
        <v>33</v>
      </c>
      <c r="O7" s="27" t="s">
        <v>34</v>
      </c>
      <c r="P7" s="27"/>
      <c r="Q7" s="27"/>
      <c r="R7" s="27" t="s">
        <v>35</v>
      </c>
      <c r="S7" s="52" t="s">
        <v>39</v>
      </c>
      <c r="T7" s="53"/>
      <c r="U7" s="54" t="s">
        <v>37</v>
      </c>
    </row>
    <row r="8" ht="99.75" spans="1:21">
      <c r="A8" s="15"/>
      <c r="B8" s="16" t="s">
        <v>27</v>
      </c>
      <c r="C8" s="17" t="s">
        <v>28</v>
      </c>
      <c r="D8" s="18">
        <v>5</v>
      </c>
      <c r="E8" s="18">
        <v>100</v>
      </c>
      <c r="F8" s="18">
        <f t="shared" si="0"/>
        <v>500</v>
      </c>
      <c r="G8" s="18"/>
      <c r="H8" s="18" t="s">
        <v>30</v>
      </c>
      <c r="I8" s="27"/>
      <c r="J8" s="27" t="s">
        <v>31</v>
      </c>
      <c r="K8" s="27"/>
      <c r="L8" s="27"/>
      <c r="M8" s="27" t="s">
        <v>32</v>
      </c>
      <c r="N8" s="27" t="s">
        <v>33</v>
      </c>
      <c r="O8" s="27" t="s">
        <v>34</v>
      </c>
      <c r="P8" s="27"/>
      <c r="Q8" s="27"/>
      <c r="R8" s="27" t="s">
        <v>35</v>
      </c>
      <c r="S8" s="52" t="s">
        <v>40</v>
      </c>
      <c r="T8" s="55"/>
      <c r="U8" s="54" t="s">
        <v>37</v>
      </c>
    </row>
    <row r="9" ht="99.75" spans="1:21">
      <c r="A9" s="15"/>
      <c r="B9" s="16" t="s">
        <v>41</v>
      </c>
      <c r="C9" s="17" t="s">
        <v>42</v>
      </c>
      <c r="D9" s="18">
        <v>2</v>
      </c>
      <c r="E9" s="18">
        <v>40</v>
      </c>
      <c r="F9" s="18">
        <f t="shared" si="0"/>
        <v>80</v>
      </c>
      <c r="G9" s="18"/>
      <c r="H9" s="18" t="s">
        <v>30</v>
      </c>
      <c r="I9" s="27"/>
      <c r="J9" s="27" t="s">
        <v>31</v>
      </c>
      <c r="K9" s="27"/>
      <c r="L9" s="27"/>
      <c r="M9" s="27" t="s">
        <v>43</v>
      </c>
      <c r="N9" s="27" t="s">
        <v>33</v>
      </c>
      <c r="O9" s="27" t="s">
        <v>44</v>
      </c>
      <c r="P9" s="27"/>
      <c r="Q9" s="27"/>
      <c r="R9" s="27" t="s">
        <v>35</v>
      </c>
      <c r="S9" s="52" t="s">
        <v>45</v>
      </c>
      <c r="T9" s="55"/>
      <c r="U9" s="54" t="s">
        <v>46</v>
      </c>
    </row>
    <row r="10" ht="99.75" spans="1:21">
      <c r="A10" s="15"/>
      <c r="B10" s="16" t="s">
        <v>47</v>
      </c>
      <c r="C10" s="17" t="s">
        <v>48</v>
      </c>
      <c r="D10" s="18">
        <v>1</v>
      </c>
      <c r="E10" s="18">
        <v>300</v>
      </c>
      <c r="F10" s="18">
        <f t="shared" si="0"/>
        <v>300</v>
      </c>
      <c r="G10" s="18"/>
      <c r="H10" s="18" t="s">
        <v>30</v>
      </c>
      <c r="I10" s="27"/>
      <c r="J10" s="27" t="s">
        <v>31</v>
      </c>
      <c r="K10" s="27"/>
      <c r="L10" s="27"/>
      <c r="M10" s="27" t="s">
        <v>32</v>
      </c>
      <c r="N10" s="27" t="s">
        <v>33</v>
      </c>
      <c r="O10" s="27" t="s">
        <v>34</v>
      </c>
      <c r="P10" s="27"/>
      <c r="Q10" s="27"/>
      <c r="R10" s="27" t="s">
        <v>35</v>
      </c>
      <c r="S10" s="52" t="s">
        <v>49</v>
      </c>
      <c r="T10" s="55"/>
      <c r="U10" s="54"/>
    </row>
    <row r="11" ht="99.75" spans="1:21">
      <c r="A11" s="15"/>
      <c r="B11" s="16" t="s">
        <v>50</v>
      </c>
      <c r="C11" s="17" t="s">
        <v>48</v>
      </c>
      <c r="D11" s="16">
        <v>1</v>
      </c>
      <c r="E11" s="16">
        <v>120</v>
      </c>
      <c r="F11" s="18">
        <f t="shared" si="0"/>
        <v>120</v>
      </c>
      <c r="G11" s="18"/>
      <c r="H11" s="18" t="s">
        <v>30</v>
      </c>
      <c r="I11" s="27"/>
      <c r="J11" s="27" t="s">
        <v>31</v>
      </c>
      <c r="K11" s="27"/>
      <c r="L11" s="27"/>
      <c r="M11" s="27" t="s">
        <v>32</v>
      </c>
      <c r="N11" s="27" t="s">
        <v>33</v>
      </c>
      <c r="O11" s="27" t="s">
        <v>34</v>
      </c>
      <c r="P11" s="27"/>
      <c r="Q11" s="27"/>
      <c r="R11" s="27" t="s">
        <v>35</v>
      </c>
      <c r="S11" s="52" t="s">
        <v>51</v>
      </c>
      <c r="T11" s="55"/>
      <c r="U11" s="54"/>
    </row>
    <row r="12" ht="99.75" spans="1:21">
      <c r="A12" s="15"/>
      <c r="B12" s="16" t="s">
        <v>52</v>
      </c>
      <c r="C12" s="17" t="s">
        <v>48</v>
      </c>
      <c r="D12" s="16">
        <v>1</v>
      </c>
      <c r="E12" s="16">
        <v>120</v>
      </c>
      <c r="F12" s="18">
        <f t="shared" si="0"/>
        <v>120</v>
      </c>
      <c r="G12" s="18"/>
      <c r="H12" s="18" t="s">
        <v>30</v>
      </c>
      <c r="I12" s="27"/>
      <c r="J12" s="27" t="s">
        <v>31</v>
      </c>
      <c r="K12" s="27"/>
      <c r="L12" s="27"/>
      <c r="M12" s="27" t="s">
        <v>32</v>
      </c>
      <c r="N12" s="27" t="s">
        <v>33</v>
      </c>
      <c r="O12" s="27" t="s">
        <v>34</v>
      </c>
      <c r="P12" s="27"/>
      <c r="Q12" s="27"/>
      <c r="R12" s="27" t="s">
        <v>35</v>
      </c>
      <c r="S12" s="52" t="s">
        <v>51</v>
      </c>
      <c r="T12" s="55"/>
      <c r="U12" s="54"/>
    </row>
    <row r="13" ht="99.75" spans="1:21">
      <c r="A13" s="15"/>
      <c r="B13" s="16" t="s">
        <v>53</v>
      </c>
      <c r="C13" s="17" t="s">
        <v>48</v>
      </c>
      <c r="D13" s="16">
        <v>1</v>
      </c>
      <c r="E13" s="16">
        <v>150</v>
      </c>
      <c r="F13" s="18">
        <f t="shared" si="0"/>
        <v>150</v>
      </c>
      <c r="G13" s="18"/>
      <c r="H13" s="18" t="s">
        <v>30</v>
      </c>
      <c r="I13" s="27"/>
      <c r="J13" s="27" t="s">
        <v>31</v>
      </c>
      <c r="K13" s="27"/>
      <c r="L13" s="27"/>
      <c r="M13" s="27" t="s">
        <v>32</v>
      </c>
      <c r="N13" s="27" t="s">
        <v>33</v>
      </c>
      <c r="O13" s="27" t="s">
        <v>34</v>
      </c>
      <c r="P13" s="27"/>
      <c r="Q13" s="27"/>
      <c r="R13" s="27" t="s">
        <v>35</v>
      </c>
      <c r="S13" s="52" t="s">
        <v>54</v>
      </c>
      <c r="T13" s="55"/>
      <c r="U13" s="54"/>
    </row>
    <row r="14" ht="99.75" spans="1:21">
      <c r="A14" s="15"/>
      <c r="B14" s="16" t="s">
        <v>55</v>
      </c>
      <c r="C14" s="17" t="s">
        <v>48</v>
      </c>
      <c r="D14" s="16">
        <v>2</v>
      </c>
      <c r="E14" s="16">
        <v>120</v>
      </c>
      <c r="F14" s="18">
        <f t="shared" si="0"/>
        <v>240</v>
      </c>
      <c r="G14" s="18"/>
      <c r="H14" s="18" t="s">
        <v>30</v>
      </c>
      <c r="I14" s="27"/>
      <c r="J14" s="27" t="s">
        <v>31</v>
      </c>
      <c r="K14" s="27"/>
      <c r="L14" s="27"/>
      <c r="M14" s="27" t="s">
        <v>32</v>
      </c>
      <c r="N14" s="27" t="s">
        <v>33</v>
      </c>
      <c r="O14" s="27" t="s">
        <v>34</v>
      </c>
      <c r="P14" s="27"/>
      <c r="Q14" s="27"/>
      <c r="R14" s="27" t="s">
        <v>35</v>
      </c>
      <c r="S14" s="52" t="s">
        <v>51</v>
      </c>
      <c r="T14" s="55"/>
      <c r="U14" s="56"/>
    </row>
    <row r="15" ht="99.75" spans="1:21">
      <c r="A15" s="15"/>
      <c r="B15" s="16" t="s">
        <v>56</v>
      </c>
      <c r="C15" s="17" t="s">
        <v>48</v>
      </c>
      <c r="D15" s="16">
        <v>2</v>
      </c>
      <c r="E15" s="16">
        <v>130</v>
      </c>
      <c r="F15" s="18">
        <f t="shared" si="0"/>
        <v>260</v>
      </c>
      <c r="G15" s="18"/>
      <c r="H15" s="18" t="s">
        <v>30</v>
      </c>
      <c r="I15" s="27"/>
      <c r="J15" s="27" t="s">
        <v>57</v>
      </c>
      <c r="K15" s="27"/>
      <c r="L15" s="27"/>
      <c r="M15" s="27" t="s">
        <v>32</v>
      </c>
      <c r="N15" s="27" t="s">
        <v>33</v>
      </c>
      <c r="O15" s="27" t="s">
        <v>34</v>
      </c>
      <c r="P15" s="27"/>
      <c r="Q15" s="27"/>
      <c r="R15" s="27" t="s">
        <v>35</v>
      </c>
      <c r="S15" s="52" t="s">
        <v>51</v>
      </c>
      <c r="T15" s="55"/>
      <c r="U15" s="54"/>
    </row>
    <row r="16" ht="99.75" spans="1:21">
      <c r="A16" s="15"/>
      <c r="B16" s="16" t="s">
        <v>58</v>
      </c>
      <c r="C16" s="17" t="s">
        <v>48</v>
      </c>
      <c r="D16" s="16">
        <v>1</v>
      </c>
      <c r="E16" s="16">
        <v>60</v>
      </c>
      <c r="F16" s="18">
        <f t="shared" si="0"/>
        <v>60</v>
      </c>
      <c r="G16" s="18"/>
      <c r="H16" s="18" t="s">
        <v>30</v>
      </c>
      <c r="I16" s="27"/>
      <c r="J16" s="27" t="s">
        <v>57</v>
      </c>
      <c r="K16" s="27"/>
      <c r="L16" s="27"/>
      <c r="M16" s="27" t="s">
        <v>32</v>
      </c>
      <c r="N16" s="27" t="s">
        <v>33</v>
      </c>
      <c r="O16" s="27" t="s">
        <v>34</v>
      </c>
      <c r="P16" s="27"/>
      <c r="Q16" s="27"/>
      <c r="R16" s="27" t="s">
        <v>35</v>
      </c>
      <c r="S16" s="52" t="s">
        <v>59</v>
      </c>
      <c r="T16" s="55"/>
      <c r="U16" s="54"/>
    </row>
    <row r="17" ht="99.75" spans="1:21">
      <c r="A17" s="15"/>
      <c r="B17" s="16" t="s">
        <v>60</v>
      </c>
      <c r="C17" s="17" t="s">
        <v>42</v>
      </c>
      <c r="D17" s="16">
        <v>1</v>
      </c>
      <c r="E17" s="16">
        <v>40</v>
      </c>
      <c r="F17" s="18">
        <f t="shared" si="0"/>
        <v>40</v>
      </c>
      <c r="G17" s="18"/>
      <c r="H17" s="18" t="s">
        <v>30</v>
      </c>
      <c r="I17" s="27"/>
      <c r="J17" s="27" t="s">
        <v>57</v>
      </c>
      <c r="K17" s="27"/>
      <c r="L17" s="27"/>
      <c r="M17" s="27" t="s">
        <v>32</v>
      </c>
      <c r="N17" s="27" t="s">
        <v>33</v>
      </c>
      <c r="O17" s="27" t="s">
        <v>34</v>
      </c>
      <c r="P17" s="27"/>
      <c r="Q17" s="27"/>
      <c r="R17" s="27" t="s">
        <v>35</v>
      </c>
      <c r="S17" s="52"/>
      <c r="T17" s="55"/>
      <c r="U17" s="54" t="s">
        <v>61</v>
      </c>
    </row>
    <row r="18" ht="99.75" spans="1:21">
      <c r="A18" s="15"/>
      <c r="B18" s="16" t="s">
        <v>62</v>
      </c>
      <c r="C18" s="17" t="s">
        <v>63</v>
      </c>
      <c r="D18" s="16">
        <v>4</v>
      </c>
      <c r="E18" s="16">
        <v>50</v>
      </c>
      <c r="F18" s="18">
        <f t="shared" si="0"/>
        <v>200</v>
      </c>
      <c r="G18" s="17"/>
      <c r="H18" s="18" t="s">
        <v>30</v>
      </c>
      <c r="I18" s="27"/>
      <c r="J18" s="27" t="s">
        <v>57</v>
      </c>
      <c r="K18" s="27"/>
      <c r="L18" s="27"/>
      <c r="M18" s="27" t="s">
        <v>32</v>
      </c>
      <c r="N18" s="27" t="s">
        <v>33</v>
      </c>
      <c r="O18" s="27" t="s">
        <v>34</v>
      </c>
      <c r="P18" s="27"/>
      <c r="Q18" s="27"/>
      <c r="R18" s="27" t="s">
        <v>35</v>
      </c>
      <c r="S18" s="52" t="s">
        <v>64</v>
      </c>
      <c r="T18" s="55"/>
      <c r="U18" s="54" t="s">
        <v>65</v>
      </c>
    </row>
    <row r="19" spans="1:21">
      <c r="A19" s="19" t="s">
        <v>66</v>
      </c>
      <c r="B19" s="20"/>
      <c r="C19" s="21"/>
      <c r="D19" s="22">
        <f>SUM(D8:D18)</f>
        <v>21</v>
      </c>
      <c r="E19" s="22"/>
      <c r="F19" s="22">
        <f>SUM(F6:F18)</f>
        <v>3070</v>
      </c>
      <c r="G19" s="23"/>
      <c r="H19" s="23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57"/>
    </row>
    <row r="20" ht="99.75" spans="1:21">
      <c r="A20" s="24" t="s">
        <v>67</v>
      </c>
      <c r="B20" s="16" t="s">
        <v>68</v>
      </c>
      <c r="C20" s="16" t="s">
        <v>69</v>
      </c>
      <c r="D20" s="16">
        <v>12</v>
      </c>
      <c r="E20" s="16">
        <v>120</v>
      </c>
      <c r="F20" s="25">
        <f>D20*E20</f>
        <v>1440</v>
      </c>
      <c r="G20" s="18"/>
      <c r="H20" s="26" t="s">
        <v>30</v>
      </c>
      <c r="I20" s="46"/>
      <c r="J20" s="46" t="s">
        <v>70</v>
      </c>
      <c r="K20" s="46"/>
      <c r="L20" s="46"/>
      <c r="M20" s="27" t="s">
        <v>71</v>
      </c>
      <c r="N20" s="46" t="s">
        <v>33</v>
      </c>
      <c r="O20" s="27" t="s">
        <v>34</v>
      </c>
      <c r="P20" s="46"/>
      <c r="Q20" s="46"/>
      <c r="R20" s="46" t="s">
        <v>35</v>
      </c>
      <c r="S20" s="58"/>
      <c r="T20" s="58"/>
      <c r="U20" s="58"/>
    </row>
    <row r="21" ht="99.75" spans="1:21">
      <c r="A21" s="24"/>
      <c r="B21" s="16" t="s">
        <v>68</v>
      </c>
      <c r="C21" s="16" t="s">
        <v>69</v>
      </c>
      <c r="D21" s="16">
        <v>8</v>
      </c>
      <c r="E21" s="16">
        <v>60</v>
      </c>
      <c r="F21" s="25">
        <f t="shared" ref="F21:F38" si="1">D21*E21</f>
        <v>480</v>
      </c>
      <c r="G21" s="18"/>
      <c r="H21" s="26" t="s">
        <v>30</v>
      </c>
      <c r="I21" s="46"/>
      <c r="J21" s="46" t="s">
        <v>70</v>
      </c>
      <c r="K21" s="46"/>
      <c r="L21" s="46"/>
      <c r="M21" s="27" t="s">
        <v>71</v>
      </c>
      <c r="N21" s="46" t="s">
        <v>33</v>
      </c>
      <c r="O21" s="27" t="s">
        <v>34</v>
      </c>
      <c r="P21" s="46"/>
      <c r="Q21" s="46"/>
      <c r="R21" s="46" t="s">
        <v>35</v>
      </c>
      <c r="S21" s="58"/>
      <c r="T21" s="58"/>
      <c r="U21" s="58"/>
    </row>
    <row r="22" ht="99.75" spans="1:21">
      <c r="A22" s="24"/>
      <c r="B22" s="16" t="s">
        <v>68</v>
      </c>
      <c r="C22" s="16" t="s">
        <v>69</v>
      </c>
      <c r="D22" s="16">
        <v>12</v>
      </c>
      <c r="E22" s="16">
        <v>40</v>
      </c>
      <c r="F22" s="25">
        <f t="shared" si="1"/>
        <v>480</v>
      </c>
      <c r="G22" s="18"/>
      <c r="H22" s="26" t="s">
        <v>30</v>
      </c>
      <c r="I22" s="46"/>
      <c r="J22" s="46" t="s">
        <v>70</v>
      </c>
      <c r="K22" s="46"/>
      <c r="L22" s="46"/>
      <c r="M22" s="27" t="s">
        <v>71</v>
      </c>
      <c r="N22" s="46" t="s">
        <v>33</v>
      </c>
      <c r="O22" s="27" t="s">
        <v>34</v>
      </c>
      <c r="P22" s="46"/>
      <c r="Q22" s="46"/>
      <c r="R22" s="46" t="s">
        <v>35</v>
      </c>
      <c r="S22" s="58"/>
      <c r="T22" s="58"/>
      <c r="U22" s="58"/>
    </row>
    <row r="23" ht="99.75" spans="1:21">
      <c r="A23" s="24"/>
      <c r="B23" s="16" t="s">
        <v>72</v>
      </c>
      <c r="C23" s="16" t="s">
        <v>69</v>
      </c>
      <c r="D23" s="16">
        <v>19</v>
      </c>
      <c r="E23" s="16">
        <v>60</v>
      </c>
      <c r="F23" s="25">
        <f t="shared" si="1"/>
        <v>1140</v>
      </c>
      <c r="G23" s="18"/>
      <c r="H23" s="26" t="s">
        <v>30</v>
      </c>
      <c r="I23" s="46"/>
      <c r="J23" s="46" t="s">
        <v>70</v>
      </c>
      <c r="K23" s="46"/>
      <c r="L23" s="46"/>
      <c r="M23" s="27" t="s">
        <v>71</v>
      </c>
      <c r="N23" s="46" t="s">
        <v>33</v>
      </c>
      <c r="O23" s="27" t="s">
        <v>34</v>
      </c>
      <c r="P23" s="46"/>
      <c r="Q23" s="46"/>
      <c r="R23" s="46" t="s">
        <v>35</v>
      </c>
      <c r="S23" s="58"/>
      <c r="T23" s="58"/>
      <c r="U23" s="58"/>
    </row>
    <row r="24" ht="99.75" spans="1:21">
      <c r="A24" s="24"/>
      <c r="B24" s="16" t="s">
        <v>72</v>
      </c>
      <c r="C24" s="16" t="s">
        <v>69</v>
      </c>
      <c r="D24" s="16">
        <v>7</v>
      </c>
      <c r="E24" s="16">
        <v>120</v>
      </c>
      <c r="F24" s="25">
        <f t="shared" si="1"/>
        <v>840</v>
      </c>
      <c r="G24" s="18"/>
      <c r="H24" s="26" t="s">
        <v>30</v>
      </c>
      <c r="I24" s="46"/>
      <c r="J24" s="46" t="s">
        <v>70</v>
      </c>
      <c r="K24" s="46"/>
      <c r="L24" s="46"/>
      <c r="M24" s="27" t="s">
        <v>71</v>
      </c>
      <c r="N24" s="46" t="s">
        <v>33</v>
      </c>
      <c r="O24" s="27" t="s">
        <v>34</v>
      </c>
      <c r="P24" s="46"/>
      <c r="Q24" s="46"/>
      <c r="R24" s="46" t="s">
        <v>35</v>
      </c>
      <c r="S24" s="58"/>
      <c r="T24" s="58"/>
      <c r="U24" s="58"/>
    </row>
    <row r="25" ht="99.75" spans="1:21">
      <c r="A25" s="24"/>
      <c r="B25" s="16" t="s">
        <v>72</v>
      </c>
      <c r="C25" s="16" t="s">
        <v>69</v>
      </c>
      <c r="D25" s="16">
        <v>12</v>
      </c>
      <c r="E25" s="16">
        <v>40</v>
      </c>
      <c r="F25" s="25">
        <f t="shared" si="1"/>
        <v>480</v>
      </c>
      <c r="G25" s="18"/>
      <c r="H25" s="26" t="s">
        <v>30</v>
      </c>
      <c r="I25" s="46"/>
      <c r="J25" s="46" t="s">
        <v>70</v>
      </c>
      <c r="K25" s="46"/>
      <c r="L25" s="46"/>
      <c r="M25" s="27" t="s">
        <v>71</v>
      </c>
      <c r="N25" s="46" t="s">
        <v>33</v>
      </c>
      <c r="O25" s="27" t="s">
        <v>34</v>
      </c>
      <c r="P25" s="46"/>
      <c r="Q25" s="46"/>
      <c r="R25" s="46" t="s">
        <v>35</v>
      </c>
      <c r="S25" s="58"/>
      <c r="T25" s="58"/>
      <c r="U25" s="58"/>
    </row>
    <row r="26" ht="99.75" spans="1:21">
      <c r="A26" s="24"/>
      <c r="B26" s="16" t="s">
        <v>72</v>
      </c>
      <c r="C26" s="16" t="s">
        <v>69</v>
      </c>
      <c r="D26" s="16">
        <v>3</v>
      </c>
      <c r="E26" s="16">
        <v>20</v>
      </c>
      <c r="F26" s="25">
        <f t="shared" si="1"/>
        <v>60</v>
      </c>
      <c r="G26" s="18"/>
      <c r="H26" s="26" t="s">
        <v>30</v>
      </c>
      <c r="I26" s="46"/>
      <c r="J26" s="46" t="s">
        <v>70</v>
      </c>
      <c r="K26" s="46"/>
      <c r="L26" s="46"/>
      <c r="M26" s="27" t="s">
        <v>71</v>
      </c>
      <c r="N26" s="46" t="s">
        <v>33</v>
      </c>
      <c r="O26" s="27" t="s">
        <v>34</v>
      </c>
      <c r="P26" s="46"/>
      <c r="Q26" s="46"/>
      <c r="R26" s="46" t="s">
        <v>35</v>
      </c>
      <c r="S26" s="58"/>
      <c r="T26" s="58"/>
      <c r="U26" s="58"/>
    </row>
    <row r="27" ht="99.75" spans="1:21">
      <c r="A27" s="24"/>
      <c r="B27" s="16" t="s">
        <v>73</v>
      </c>
      <c r="C27" s="16" t="s">
        <v>69</v>
      </c>
      <c r="D27" s="16">
        <v>8</v>
      </c>
      <c r="E27" s="16">
        <v>30</v>
      </c>
      <c r="F27" s="25">
        <f t="shared" si="1"/>
        <v>240</v>
      </c>
      <c r="G27" s="18"/>
      <c r="H27" s="26" t="s">
        <v>30</v>
      </c>
      <c r="I27" s="46"/>
      <c r="J27" s="46" t="s">
        <v>70</v>
      </c>
      <c r="K27" s="46"/>
      <c r="L27" s="46"/>
      <c r="M27" s="27" t="s">
        <v>71</v>
      </c>
      <c r="N27" s="46" t="s">
        <v>33</v>
      </c>
      <c r="O27" s="27" t="s">
        <v>34</v>
      </c>
      <c r="P27" s="46"/>
      <c r="Q27" s="46"/>
      <c r="R27" s="46" t="s">
        <v>35</v>
      </c>
      <c r="S27" s="58"/>
      <c r="T27" s="58"/>
      <c r="U27" s="58"/>
    </row>
    <row r="28" ht="99.75" spans="1:21">
      <c r="A28" s="24"/>
      <c r="B28" s="16" t="s">
        <v>73</v>
      </c>
      <c r="C28" s="16" t="s">
        <v>69</v>
      </c>
      <c r="D28" s="16">
        <v>4</v>
      </c>
      <c r="E28" s="16">
        <v>120</v>
      </c>
      <c r="F28" s="25">
        <f t="shared" si="1"/>
        <v>480</v>
      </c>
      <c r="G28" s="18"/>
      <c r="H28" s="26" t="s">
        <v>30</v>
      </c>
      <c r="I28" s="46"/>
      <c r="J28" s="46" t="s">
        <v>70</v>
      </c>
      <c r="K28" s="46"/>
      <c r="L28" s="46"/>
      <c r="M28" s="27" t="s">
        <v>71</v>
      </c>
      <c r="N28" s="46" t="s">
        <v>33</v>
      </c>
      <c r="O28" s="27" t="s">
        <v>34</v>
      </c>
      <c r="P28" s="46"/>
      <c r="Q28" s="46"/>
      <c r="R28" s="46" t="s">
        <v>35</v>
      </c>
      <c r="S28" s="58"/>
      <c r="T28" s="58"/>
      <c r="U28" s="58"/>
    </row>
    <row r="29" ht="99.75" spans="1:21">
      <c r="A29" s="24"/>
      <c r="B29" s="16" t="s">
        <v>74</v>
      </c>
      <c r="C29" s="16" t="s">
        <v>69</v>
      </c>
      <c r="D29" s="16">
        <v>24</v>
      </c>
      <c r="E29" s="16">
        <v>60</v>
      </c>
      <c r="F29" s="25">
        <f t="shared" si="1"/>
        <v>1440</v>
      </c>
      <c r="G29" s="18"/>
      <c r="H29" s="26" t="s">
        <v>30</v>
      </c>
      <c r="I29" s="46"/>
      <c r="J29" s="46" t="s">
        <v>70</v>
      </c>
      <c r="K29" s="46"/>
      <c r="L29" s="46"/>
      <c r="M29" s="27" t="s">
        <v>71</v>
      </c>
      <c r="N29" s="46" t="s">
        <v>33</v>
      </c>
      <c r="O29" s="27" t="s">
        <v>34</v>
      </c>
      <c r="P29" s="46"/>
      <c r="Q29" s="46"/>
      <c r="R29" s="46" t="s">
        <v>35</v>
      </c>
      <c r="S29" s="58"/>
      <c r="T29" s="58"/>
      <c r="U29" s="58"/>
    </row>
    <row r="30" ht="99.75" spans="1:21">
      <c r="A30" s="24"/>
      <c r="B30" s="16" t="s">
        <v>74</v>
      </c>
      <c r="C30" s="16" t="s">
        <v>69</v>
      </c>
      <c r="D30" s="16">
        <v>9</v>
      </c>
      <c r="E30" s="16">
        <v>120</v>
      </c>
      <c r="F30" s="25">
        <f t="shared" si="1"/>
        <v>1080</v>
      </c>
      <c r="G30" s="18"/>
      <c r="H30" s="26" t="s">
        <v>30</v>
      </c>
      <c r="I30" s="46"/>
      <c r="J30" s="46" t="s">
        <v>70</v>
      </c>
      <c r="K30" s="46"/>
      <c r="L30" s="46"/>
      <c r="M30" s="27" t="s">
        <v>71</v>
      </c>
      <c r="N30" s="46" t="s">
        <v>33</v>
      </c>
      <c r="O30" s="27" t="s">
        <v>34</v>
      </c>
      <c r="P30" s="46"/>
      <c r="Q30" s="46"/>
      <c r="R30" s="46" t="s">
        <v>35</v>
      </c>
      <c r="S30" s="58"/>
      <c r="T30" s="58"/>
      <c r="U30" s="58"/>
    </row>
    <row r="31" ht="99.75" spans="1:21">
      <c r="A31" s="24"/>
      <c r="B31" s="16" t="s">
        <v>74</v>
      </c>
      <c r="C31" s="16" t="s">
        <v>69</v>
      </c>
      <c r="D31" s="16">
        <v>1</v>
      </c>
      <c r="E31" s="16">
        <v>240</v>
      </c>
      <c r="F31" s="25">
        <f t="shared" si="1"/>
        <v>240</v>
      </c>
      <c r="G31" s="18"/>
      <c r="H31" s="26" t="s">
        <v>30</v>
      </c>
      <c r="I31" s="46"/>
      <c r="J31" s="46" t="s">
        <v>70</v>
      </c>
      <c r="K31" s="46"/>
      <c r="L31" s="46"/>
      <c r="M31" s="27" t="s">
        <v>71</v>
      </c>
      <c r="N31" s="46" t="s">
        <v>33</v>
      </c>
      <c r="O31" s="27" t="s">
        <v>34</v>
      </c>
      <c r="P31" s="46"/>
      <c r="Q31" s="46"/>
      <c r="R31" s="46" t="s">
        <v>35</v>
      </c>
      <c r="S31" s="58"/>
      <c r="T31" s="58"/>
      <c r="U31" s="58"/>
    </row>
    <row r="32" ht="99.75" spans="1:21">
      <c r="A32" s="24"/>
      <c r="B32" s="16" t="s">
        <v>74</v>
      </c>
      <c r="C32" s="16" t="s">
        <v>69</v>
      </c>
      <c r="D32" s="16">
        <v>5</v>
      </c>
      <c r="E32" s="16">
        <v>40</v>
      </c>
      <c r="F32" s="25">
        <f t="shared" si="1"/>
        <v>200</v>
      </c>
      <c r="G32" s="18"/>
      <c r="H32" s="26" t="s">
        <v>30</v>
      </c>
      <c r="I32" s="46"/>
      <c r="J32" s="46" t="s">
        <v>70</v>
      </c>
      <c r="K32" s="46"/>
      <c r="L32" s="46"/>
      <c r="M32" s="27" t="s">
        <v>71</v>
      </c>
      <c r="N32" s="46" t="s">
        <v>33</v>
      </c>
      <c r="O32" s="27" t="s">
        <v>34</v>
      </c>
      <c r="P32" s="46"/>
      <c r="Q32" s="46"/>
      <c r="R32" s="46" t="s">
        <v>35</v>
      </c>
      <c r="S32" s="58"/>
      <c r="T32" s="58"/>
      <c r="U32" s="58"/>
    </row>
    <row r="33" ht="99.75" spans="1:21">
      <c r="A33" s="24"/>
      <c r="B33" s="16" t="s">
        <v>74</v>
      </c>
      <c r="C33" s="16" t="s">
        <v>69</v>
      </c>
      <c r="D33" s="16">
        <v>2</v>
      </c>
      <c r="E33" s="16">
        <v>20</v>
      </c>
      <c r="F33" s="25">
        <f t="shared" si="1"/>
        <v>40</v>
      </c>
      <c r="G33" s="18"/>
      <c r="H33" s="26" t="s">
        <v>30</v>
      </c>
      <c r="I33" s="46"/>
      <c r="J33" s="46" t="s">
        <v>70</v>
      </c>
      <c r="K33" s="46"/>
      <c r="L33" s="46"/>
      <c r="M33" s="27" t="s">
        <v>71</v>
      </c>
      <c r="N33" s="46" t="s">
        <v>33</v>
      </c>
      <c r="O33" s="27" t="s">
        <v>34</v>
      </c>
      <c r="P33" s="46"/>
      <c r="Q33" s="46"/>
      <c r="R33" s="46" t="s">
        <v>35</v>
      </c>
      <c r="S33" s="58"/>
      <c r="T33" s="58"/>
      <c r="U33" s="58"/>
    </row>
    <row r="34" ht="99.75" spans="1:21">
      <c r="A34" s="24"/>
      <c r="B34" s="16" t="s">
        <v>75</v>
      </c>
      <c r="C34" s="16" t="s">
        <v>69</v>
      </c>
      <c r="D34" s="16">
        <v>10</v>
      </c>
      <c r="E34" s="16">
        <v>120</v>
      </c>
      <c r="F34" s="25">
        <f t="shared" si="1"/>
        <v>1200</v>
      </c>
      <c r="G34" s="18"/>
      <c r="H34" s="26" t="s">
        <v>30</v>
      </c>
      <c r="I34" s="46"/>
      <c r="J34" s="46" t="s">
        <v>70</v>
      </c>
      <c r="K34" s="46"/>
      <c r="L34" s="46"/>
      <c r="M34" s="27" t="s">
        <v>71</v>
      </c>
      <c r="N34" s="46" t="s">
        <v>33</v>
      </c>
      <c r="O34" s="27" t="s">
        <v>34</v>
      </c>
      <c r="P34" s="46"/>
      <c r="Q34" s="46"/>
      <c r="R34" s="46" t="s">
        <v>35</v>
      </c>
      <c r="S34" s="58"/>
      <c r="T34" s="58"/>
      <c r="U34" s="58"/>
    </row>
    <row r="35" ht="99.75" spans="1:21">
      <c r="A35" s="24"/>
      <c r="B35" s="16" t="s">
        <v>76</v>
      </c>
      <c r="C35" s="16" t="s">
        <v>77</v>
      </c>
      <c r="D35" s="27">
        <v>81</v>
      </c>
      <c r="E35" s="16">
        <v>15</v>
      </c>
      <c r="F35" s="25">
        <f t="shared" si="1"/>
        <v>1215</v>
      </c>
      <c r="G35" s="18"/>
      <c r="H35" s="26" t="s">
        <v>30</v>
      </c>
      <c r="I35" s="46"/>
      <c r="J35" s="46" t="s">
        <v>70</v>
      </c>
      <c r="K35" s="46"/>
      <c r="L35" s="46"/>
      <c r="M35" s="27" t="s">
        <v>71</v>
      </c>
      <c r="N35" s="46" t="s">
        <v>78</v>
      </c>
      <c r="O35" s="27" t="s">
        <v>34</v>
      </c>
      <c r="P35" s="46"/>
      <c r="Q35" s="46"/>
      <c r="R35" s="46" t="s">
        <v>35</v>
      </c>
      <c r="S35" s="58"/>
      <c r="T35" s="58"/>
      <c r="U35" s="58"/>
    </row>
    <row r="36" ht="99.75" spans="1:21">
      <c r="A36" s="24"/>
      <c r="B36" s="16" t="s">
        <v>76</v>
      </c>
      <c r="C36" s="16" t="s">
        <v>79</v>
      </c>
      <c r="D36" s="27">
        <v>121</v>
      </c>
      <c r="E36" s="16">
        <v>12</v>
      </c>
      <c r="F36" s="25">
        <f t="shared" si="1"/>
        <v>1452</v>
      </c>
      <c r="G36" s="18"/>
      <c r="H36" s="26" t="s">
        <v>30</v>
      </c>
      <c r="I36" s="46"/>
      <c r="J36" s="46" t="s">
        <v>70</v>
      </c>
      <c r="K36" s="46"/>
      <c r="L36" s="46"/>
      <c r="M36" s="27" t="s">
        <v>71</v>
      </c>
      <c r="N36" s="46" t="s">
        <v>78</v>
      </c>
      <c r="O36" s="27" t="s">
        <v>34</v>
      </c>
      <c r="P36" s="46"/>
      <c r="Q36" s="46"/>
      <c r="R36" s="46" t="s">
        <v>35</v>
      </c>
      <c r="S36" s="58"/>
      <c r="T36" s="58"/>
      <c r="U36" s="58"/>
    </row>
    <row r="37" ht="99.75" spans="1:21">
      <c r="A37" s="24"/>
      <c r="B37" s="16" t="s">
        <v>76</v>
      </c>
      <c r="C37" s="16" t="s">
        <v>80</v>
      </c>
      <c r="D37" s="27">
        <v>38</v>
      </c>
      <c r="E37" s="16">
        <v>18</v>
      </c>
      <c r="F37" s="25">
        <f t="shared" si="1"/>
        <v>684</v>
      </c>
      <c r="G37" s="18"/>
      <c r="H37" s="26" t="s">
        <v>30</v>
      </c>
      <c r="I37" s="46"/>
      <c r="J37" s="46" t="s">
        <v>70</v>
      </c>
      <c r="K37" s="46"/>
      <c r="L37" s="46"/>
      <c r="M37" s="27" t="s">
        <v>71</v>
      </c>
      <c r="N37" s="46" t="s">
        <v>78</v>
      </c>
      <c r="O37" s="27" t="s">
        <v>34</v>
      </c>
      <c r="P37" s="46"/>
      <c r="Q37" s="46"/>
      <c r="R37" s="46" t="s">
        <v>35</v>
      </c>
      <c r="S37" s="58"/>
      <c r="T37" s="58"/>
      <c r="U37" s="58"/>
    </row>
    <row r="38" spans="1:21">
      <c r="A38" s="19" t="s">
        <v>66</v>
      </c>
      <c r="B38" s="28"/>
      <c r="C38" s="29"/>
      <c r="D38" s="30"/>
      <c r="E38" s="30"/>
      <c r="F38" s="30">
        <f>SUM(F20:F37)</f>
        <v>13191</v>
      </c>
      <c r="G38" s="23"/>
      <c r="H38" s="23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57"/>
    </row>
    <row r="39" s="1" customFormat="1" ht="42.75" spans="1:21">
      <c r="A39" s="31" t="s">
        <v>81</v>
      </c>
      <c r="B39" s="25" t="s">
        <v>82</v>
      </c>
      <c r="C39" s="25"/>
      <c r="D39" s="25">
        <v>12</v>
      </c>
      <c r="E39" s="25">
        <v>18</v>
      </c>
      <c r="F39" s="25">
        <f>D39*E39</f>
        <v>216</v>
      </c>
      <c r="G39" s="32"/>
      <c r="H39" s="32" t="s">
        <v>30</v>
      </c>
      <c r="I39" s="46"/>
      <c r="J39" s="27" t="s">
        <v>31</v>
      </c>
      <c r="K39" s="46"/>
      <c r="L39" s="46"/>
      <c r="M39" s="46" t="s">
        <v>83</v>
      </c>
      <c r="N39" s="46" t="s">
        <v>84</v>
      </c>
      <c r="O39" s="46" t="s">
        <v>85</v>
      </c>
      <c r="P39" s="46"/>
      <c r="Q39" s="46"/>
      <c r="R39" s="46" t="s">
        <v>86</v>
      </c>
      <c r="S39" s="46"/>
      <c r="T39" s="47"/>
      <c r="U39" s="47"/>
    </row>
    <row r="40" s="1" customFormat="1" ht="42.75" spans="1:21">
      <c r="A40" s="31"/>
      <c r="B40" s="25" t="s">
        <v>82</v>
      </c>
      <c r="C40" s="25"/>
      <c r="D40" s="25">
        <v>19</v>
      </c>
      <c r="E40" s="25">
        <v>12</v>
      </c>
      <c r="F40" s="25">
        <f t="shared" ref="F40:F45" si="2">D40*E40</f>
        <v>228</v>
      </c>
      <c r="G40" s="32"/>
      <c r="H40" s="32" t="s">
        <v>30</v>
      </c>
      <c r="I40" s="46"/>
      <c r="J40" s="27" t="s">
        <v>31</v>
      </c>
      <c r="K40" s="46"/>
      <c r="L40" s="46"/>
      <c r="M40" s="46" t="s">
        <v>83</v>
      </c>
      <c r="N40" s="46" t="s">
        <v>84</v>
      </c>
      <c r="O40" s="46" t="s">
        <v>85</v>
      </c>
      <c r="P40" s="46"/>
      <c r="Q40" s="46"/>
      <c r="R40" s="46" t="s">
        <v>86</v>
      </c>
      <c r="S40" s="46"/>
      <c r="T40" s="47"/>
      <c r="U40" s="47"/>
    </row>
    <row r="41" s="1" customFormat="1" ht="42.75" spans="1:21">
      <c r="A41" s="31"/>
      <c r="B41" s="25" t="s">
        <v>82</v>
      </c>
      <c r="C41" s="25"/>
      <c r="D41" s="25">
        <v>23</v>
      </c>
      <c r="E41" s="25">
        <v>9</v>
      </c>
      <c r="F41" s="25">
        <f t="shared" si="2"/>
        <v>207</v>
      </c>
      <c r="G41" s="32"/>
      <c r="H41" s="32" t="s">
        <v>30</v>
      </c>
      <c r="I41" s="46"/>
      <c r="J41" s="27" t="s">
        <v>31</v>
      </c>
      <c r="K41" s="46"/>
      <c r="L41" s="46"/>
      <c r="M41" s="46" t="s">
        <v>83</v>
      </c>
      <c r="N41" s="46" t="s">
        <v>84</v>
      </c>
      <c r="O41" s="46" t="s">
        <v>85</v>
      </c>
      <c r="P41" s="46"/>
      <c r="Q41" s="46"/>
      <c r="R41" s="46" t="s">
        <v>86</v>
      </c>
      <c r="S41" s="46"/>
      <c r="T41" s="47"/>
      <c r="U41" s="47"/>
    </row>
    <row r="42" s="1" customFormat="1" ht="42.75" spans="1:21">
      <c r="A42" s="31"/>
      <c r="B42" s="25" t="s">
        <v>82</v>
      </c>
      <c r="C42" s="25"/>
      <c r="D42" s="25">
        <v>1</v>
      </c>
      <c r="E42" s="25">
        <v>54</v>
      </c>
      <c r="F42" s="25">
        <f t="shared" si="2"/>
        <v>54</v>
      </c>
      <c r="G42" s="32"/>
      <c r="H42" s="32" t="s">
        <v>30</v>
      </c>
      <c r="I42" s="46"/>
      <c r="J42" s="27" t="s">
        <v>31</v>
      </c>
      <c r="K42" s="46"/>
      <c r="L42" s="46"/>
      <c r="M42" s="46" t="s">
        <v>83</v>
      </c>
      <c r="N42" s="46" t="s">
        <v>84</v>
      </c>
      <c r="O42" s="46" t="s">
        <v>85</v>
      </c>
      <c r="P42" s="46"/>
      <c r="Q42" s="46"/>
      <c r="R42" s="46" t="s">
        <v>86</v>
      </c>
      <c r="S42" s="46"/>
      <c r="T42" s="47"/>
      <c r="U42" s="47"/>
    </row>
    <row r="43" s="1" customFormat="1" ht="42.75" spans="1:21">
      <c r="A43" s="31"/>
      <c r="B43" s="25" t="s">
        <v>82</v>
      </c>
      <c r="C43" s="25"/>
      <c r="D43" s="25">
        <v>1</v>
      </c>
      <c r="E43" s="25">
        <v>45</v>
      </c>
      <c r="F43" s="25">
        <f t="shared" si="2"/>
        <v>45</v>
      </c>
      <c r="G43" s="32"/>
      <c r="H43" s="32" t="s">
        <v>30</v>
      </c>
      <c r="I43" s="46"/>
      <c r="J43" s="27" t="s">
        <v>31</v>
      </c>
      <c r="K43" s="46"/>
      <c r="L43" s="46"/>
      <c r="M43" s="46" t="s">
        <v>83</v>
      </c>
      <c r="N43" s="46" t="s">
        <v>84</v>
      </c>
      <c r="O43" s="46" t="s">
        <v>85</v>
      </c>
      <c r="P43" s="46"/>
      <c r="Q43" s="46"/>
      <c r="R43" s="46" t="s">
        <v>86</v>
      </c>
      <c r="S43" s="46"/>
      <c r="T43" s="47"/>
      <c r="U43" s="47"/>
    </row>
    <row r="44" s="1" customFormat="1" ht="42.75" spans="1:21">
      <c r="A44" s="31"/>
      <c r="B44" s="25" t="s">
        <v>82</v>
      </c>
      <c r="C44" s="25"/>
      <c r="D44" s="25">
        <v>2</v>
      </c>
      <c r="E44" s="25">
        <v>36</v>
      </c>
      <c r="F44" s="25">
        <f t="shared" si="2"/>
        <v>72</v>
      </c>
      <c r="G44" s="32"/>
      <c r="H44" s="32" t="s">
        <v>30</v>
      </c>
      <c r="I44" s="46"/>
      <c r="J44" s="27" t="s">
        <v>31</v>
      </c>
      <c r="K44" s="46"/>
      <c r="L44" s="46"/>
      <c r="M44" s="46" t="s">
        <v>83</v>
      </c>
      <c r="N44" s="46" t="s">
        <v>84</v>
      </c>
      <c r="O44" s="46" t="s">
        <v>85</v>
      </c>
      <c r="P44" s="46"/>
      <c r="Q44" s="46"/>
      <c r="R44" s="46" t="s">
        <v>86</v>
      </c>
      <c r="S44" s="46"/>
      <c r="T44" s="47"/>
      <c r="U44" s="47"/>
    </row>
    <row r="45" s="1" customFormat="1" spans="1:21">
      <c r="A45" s="33" t="s">
        <v>66</v>
      </c>
      <c r="B45" s="34"/>
      <c r="C45" s="35"/>
      <c r="D45" s="36"/>
      <c r="E45" s="36"/>
      <c r="F45" s="36">
        <f>SUM(F39:F44)</f>
        <v>822</v>
      </c>
      <c r="G45" s="23"/>
      <c r="H45" s="23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57"/>
    </row>
    <row r="46" s="2" customFormat="1" ht="42.75" spans="1:21">
      <c r="A46" s="37" t="s">
        <v>87</v>
      </c>
      <c r="B46" s="38" t="s">
        <v>88</v>
      </c>
      <c r="C46" s="38" t="s">
        <v>89</v>
      </c>
      <c r="D46" s="32">
        <v>1</v>
      </c>
      <c r="E46" s="32">
        <v>400</v>
      </c>
      <c r="F46" s="25">
        <f>D46*E46</f>
        <v>400</v>
      </c>
      <c r="G46" s="39"/>
      <c r="H46" s="39" t="s">
        <v>30</v>
      </c>
      <c r="I46" s="46"/>
      <c r="J46" s="27"/>
      <c r="K46" s="47"/>
      <c r="L46" s="46"/>
      <c r="M46" s="46" t="s">
        <v>83</v>
      </c>
      <c r="N46" s="46" t="s">
        <v>90</v>
      </c>
      <c r="O46" s="46" t="s">
        <v>85</v>
      </c>
      <c r="P46" s="46"/>
      <c r="Q46" s="46"/>
      <c r="R46" s="46" t="s">
        <v>86</v>
      </c>
      <c r="S46" s="46"/>
      <c r="T46" s="47"/>
      <c r="U46" s="47"/>
    </row>
    <row r="47" s="2" customFormat="1" ht="42.75" spans="1:21">
      <c r="A47" s="37"/>
      <c r="B47" s="38" t="s">
        <v>91</v>
      </c>
      <c r="C47" s="38" t="s">
        <v>92</v>
      </c>
      <c r="D47" s="32">
        <v>2</v>
      </c>
      <c r="E47" s="32">
        <v>200</v>
      </c>
      <c r="F47" s="25">
        <f t="shared" ref="F47:F55" si="3">D47*E47</f>
        <v>400</v>
      </c>
      <c r="G47" s="39"/>
      <c r="H47" s="39" t="s">
        <v>30</v>
      </c>
      <c r="I47" s="46"/>
      <c r="J47" s="27"/>
      <c r="K47" s="47"/>
      <c r="L47" s="46"/>
      <c r="M47" s="46" t="s">
        <v>83</v>
      </c>
      <c r="N47" s="46" t="s">
        <v>90</v>
      </c>
      <c r="O47" s="46" t="s">
        <v>85</v>
      </c>
      <c r="P47" s="46"/>
      <c r="Q47" s="46"/>
      <c r="R47" s="46" t="s">
        <v>86</v>
      </c>
      <c r="S47" s="46"/>
      <c r="T47" s="47"/>
      <c r="U47" s="47"/>
    </row>
    <row r="48" s="2" customFormat="1" ht="42.75" spans="1:21">
      <c r="A48" s="37"/>
      <c r="B48" s="38" t="s">
        <v>93</v>
      </c>
      <c r="C48" s="38" t="s">
        <v>94</v>
      </c>
      <c r="D48" s="32">
        <v>5</v>
      </c>
      <c r="E48" s="32">
        <v>80</v>
      </c>
      <c r="F48" s="25">
        <f t="shared" si="3"/>
        <v>400</v>
      </c>
      <c r="G48" s="39"/>
      <c r="H48" s="39" t="s">
        <v>30</v>
      </c>
      <c r="I48" s="46"/>
      <c r="J48" s="27"/>
      <c r="K48" s="47"/>
      <c r="L48" s="46"/>
      <c r="M48" s="46" t="s">
        <v>83</v>
      </c>
      <c r="N48" s="46" t="s">
        <v>90</v>
      </c>
      <c r="O48" s="46" t="s">
        <v>85</v>
      </c>
      <c r="P48" s="46"/>
      <c r="Q48" s="46"/>
      <c r="R48" s="46" t="s">
        <v>86</v>
      </c>
      <c r="S48" s="46"/>
      <c r="T48" s="47"/>
      <c r="U48" s="47"/>
    </row>
    <row r="49" s="2" customFormat="1" ht="42.75" spans="1:21">
      <c r="A49" s="37"/>
      <c r="B49" s="38" t="s">
        <v>95</v>
      </c>
      <c r="C49" s="38" t="s">
        <v>96</v>
      </c>
      <c r="D49" s="32">
        <v>1</v>
      </c>
      <c r="E49" s="32">
        <v>200</v>
      </c>
      <c r="F49" s="25">
        <f t="shared" si="3"/>
        <v>200</v>
      </c>
      <c r="G49" s="39"/>
      <c r="H49" s="39" t="s">
        <v>30</v>
      </c>
      <c r="I49" s="46"/>
      <c r="J49" s="27"/>
      <c r="K49" s="47"/>
      <c r="L49" s="46"/>
      <c r="M49" s="46" t="s">
        <v>83</v>
      </c>
      <c r="N49" s="46" t="s">
        <v>90</v>
      </c>
      <c r="O49" s="46" t="s">
        <v>85</v>
      </c>
      <c r="P49" s="46"/>
      <c r="Q49" s="46"/>
      <c r="R49" s="46" t="s">
        <v>97</v>
      </c>
      <c r="S49" s="46"/>
      <c r="T49" s="47"/>
      <c r="U49" s="47"/>
    </row>
    <row r="50" s="2" customFormat="1" ht="42.75" spans="1:21">
      <c r="A50" s="37"/>
      <c r="B50" s="38" t="s">
        <v>98</v>
      </c>
      <c r="C50" s="26" t="s">
        <v>99</v>
      </c>
      <c r="D50" s="32">
        <v>1</v>
      </c>
      <c r="E50" s="32">
        <v>100</v>
      </c>
      <c r="F50" s="25">
        <f t="shared" si="3"/>
        <v>100</v>
      </c>
      <c r="G50" s="39"/>
      <c r="H50" s="39" t="s">
        <v>30</v>
      </c>
      <c r="I50" s="46"/>
      <c r="J50" s="27"/>
      <c r="K50" s="47"/>
      <c r="L50" s="46"/>
      <c r="M50" s="46" t="s">
        <v>83</v>
      </c>
      <c r="N50" s="46" t="s">
        <v>90</v>
      </c>
      <c r="O50" s="46" t="s">
        <v>85</v>
      </c>
      <c r="P50" s="46"/>
      <c r="Q50" s="46"/>
      <c r="R50" s="46" t="s">
        <v>86</v>
      </c>
      <c r="S50" s="46"/>
      <c r="T50" s="47"/>
      <c r="U50" s="47"/>
    </row>
    <row r="51" s="2" customFormat="1" ht="42.75" spans="1:21">
      <c r="A51" s="37"/>
      <c r="B51" s="39" t="s">
        <v>100</v>
      </c>
      <c r="C51" s="39" t="s">
        <v>100</v>
      </c>
      <c r="D51" s="32">
        <v>1</v>
      </c>
      <c r="E51" s="32">
        <v>90</v>
      </c>
      <c r="F51" s="25">
        <f t="shared" si="3"/>
        <v>90</v>
      </c>
      <c r="G51" s="39"/>
      <c r="H51" s="39" t="s">
        <v>30</v>
      </c>
      <c r="I51" s="46"/>
      <c r="J51" s="27"/>
      <c r="K51" s="47"/>
      <c r="L51" s="46"/>
      <c r="M51" s="46" t="s">
        <v>83</v>
      </c>
      <c r="N51" s="46" t="s">
        <v>90</v>
      </c>
      <c r="O51" s="46" t="s">
        <v>85</v>
      </c>
      <c r="P51" s="46"/>
      <c r="Q51" s="46"/>
      <c r="R51" s="46" t="s">
        <v>86</v>
      </c>
      <c r="S51" s="46"/>
      <c r="T51" s="47"/>
      <c r="U51" s="47"/>
    </row>
    <row r="52" s="2" customFormat="1" ht="42.75" spans="1:21">
      <c r="A52" s="37"/>
      <c r="B52" s="38" t="s">
        <v>101</v>
      </c>
      <c r="C52" s="26" t="s">
        <v>102</v>
      </c>
      <c r="D52" s="32">
        <v>1</v>
      </c>
      <c r="E52" s="32">
        <v>100</v>
      </c>
      <c r="F52" s="25">
        <f t="shared" si="3"/>
        <v>100</v>
      </c>
      <c r="G52" s="39"/>
      <c r="H52" s="39" t="s">
        <v>30</v>
      </c>
      <c r="I52" s="46"/>
      <c r="J52" s="27"/>
      <c r="K52" s="47"/>
      <c r="L52" s="46"/>
      <c r="M52" s="46" t="s">
        <v>83</v>
      </c>
      <c r="N52" s="46" t="s">
        <v>90</v>
      </c>
      <c r="O52" s="46" t="s">
        <v>85</v>
      </c>
      <c r="P52" s="46"/>
      <c r="Q52" s="46"/>
      <c r="R52" s="46" t="s">
        <v>86</v>
      </c>
      <c r="S52" s="46"/>
      <c r="T52" s="47"/>
      <c r="U52" s="47"/>
    </row>
    <row r="53" s="2" customFormat="1" ht="42.75" spans="1:21">
      <c r="A53" s="37"/>
      <c r="B53" s="38" t="s">
        <v>103</v>
      </c>
      <c r="C53" s="26" t="s">
        <v>104</v>
      </c>
      <c r="D53" s="32">
        <v>5</v>
      </c>
      <c r="E53" s="32">
        <v>30</v>
      </c>
      <c r="F53" s="25">
        <f t="shared" si="3"/>
        <v>150</v>
      </c>
      <c r="G53" s="39"/>
      <c r="H53" s="39" t="s">
        <v>30</v>
      </c>
      <c r="I53" s="46"/>
      <c r="J53" s="46"/>
      <c r="K53" s="47"/>
      <c r="L53" s="46"/>
      <c r="M53" s="46" t="s">
        <v>83</v>
      </c>
      <c r="N53" s="46" t="s">
        <v>90</v>
      </c>
      <c r="O53" s="46" t="s">
        <v>85</v>
      </c>
      <c r="P53" s="46"/>
      <c r="Q53" s="46"/>
      <c r="R53" s="46" t="s">
        <v>86</v>
      </c>
      <c r="S53" s="46"/>
      <c r="T53" s="47"/>
      <c r="U53" s="47"/>
    </row>
    <row r="54" s="2" customFormat="1" ht="42.75" spans="1:21">
      <c r="A54" s="37"/>
      <c r="B54" s="38" t="s">
        <v>105</v>
      </c>
      <c r="C54" s="26" t="s">
        <v>106</v>
      </c>
      <c r="D54" s="32">
        <v>1</v>
      </c>
      <c r="E54" s="32">
        <v>40</v>
      </c>
      <c r="F54" s="25">
        <f t="shared" si="3"/>
        <v>40</v>
      </c>
      <c r="G54" s="39"/>
      <c r="H54" s="39" t="s">
        <v>30</v>
      </c>
      <c r="I54" s="46"/>
      <c r="J54" s="46"/>
      <c r="K54" s="47"/>
      <c r="L54" s="46"/>
      <c r="M54" s="46" t="s">
        <v>83</v>
      </c>
      <c r="N54" s="46" t="s">
        <v>107</v>
      </c>
      <c r="O54" s="46"/>
      <c r="P54" s="46"/>
      <c r="Q54" s="46"/>
      <c r="R54" s="46" t="s">
        <v>86</v>
      </c>
      <c r="S54" s="46"/>
      <c r="T54" s="47"/>
      <c r="U54" s="47"/>
    </row>
    <row r="55" spans="1:21">
      <c r="A55" s="33" t="s">
        <v>66</v>
      </c>
      <c r="B55" s="34"/>
      <c r="C55" s="35"/>
      <c r="D55" s="36"/>
      <c r="E55" s="36"/>
      <c r="F55" s="36">
        <f>SUM(F46:F54)</f>
        <v>1880</v>
      </c>
      <c r="G55" s="23"/>
      <c r="H55" s="2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57"/>
    </row>
    <row r="56" spans="1:21">
      <c r="A56" s="33" t="s">
        <v>108</v>
      </c>
      <c r="B56" s="34"/>
      <c r="C56" s="35"/>
      <c r="D56" s="36"/>
      <c r="E56" s="36"/>
      <c r="F56" s="36">
        <f>F19+F38+F45+F55</f>
        <v>18963</v>
      </c>
      <c r="G56" s="23"/>
      <c r="H56" s="23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57"/>
    </row>
    <row r="57" spans="1:23">
      <c r="A57" s="40" t="s">
        <v>109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59"/>
      <c r="W57" s="59"/>
    </row>
  </sheetData>
  <mergeCells count="27">
    <mergeCell ref="A2:U2"/>
    <mergeCell ref="A3:E3"/>
    <mergeCell ref="P3:T3"/>
    <mergeCell ref="I4:T4"/>
    <mergeCell ref="A19:C19"/>
    <mergeCell ref="H19:U19"/>
    <mergeCell ref="A38:C38"/>
    <mergeCell ref="H38:U38"/>
    <mergeCell ref="A45:C45"/>
    <mergeCell ref="A55:C55"/>
    <mergeCell ref="H55:U55"/>
    <mergeCell ref="A56:C56"/>
    <mergeCell ref="H56:U56"/>
    <mergeCell ref="A57:U57"/>
    <mergeCell ref="A4:A5"/>
    <mergeCell ref="A6:A18"/>
    <mergeCell ref="A20:A37"/>
    <mergeCell ref="A39:A44"/>
    <mergeCell ref="A46:A54"/>
    <mergeCell ref="B4:B5"/>
    <mergeCell ref="C4:C5"/>
    <mergeCell ref="D4:D5"/>
    <mergeCell ref="E4:E5"/>
    <mergeCell ref="F4:F5"/>
    <mergeCell ref="G4:G5"/>
    <mergeCell ref="H4:H5"/>
    <mergeCell ref="U4:U5"/>
  </mergeCells>
  <pageMargins left="0.75" right="0.75" top="1" bottom="1" header="0.51" footer="0.51"/>
  <pageSetup paperSize="9" scale="11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二期需求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</dc:creator>
  <cp:lastModifiedBy>z浩</cp:lastModifiedBy>
  <cp:revision>1</cp:revision>
  <dcterms:created xsi:type="dcterms:W3CDTF">2015-09-07T11:34:00Z</dcterms:created>
  <cp:lastPrinted>2022-02-28T03:51:00Z</cp:lastPrinted>
  <dcterms:modified xsi:type="dcterms:W3CDTF">2023-04-28T10:04:33Z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420406189C694CCB9E8539E20641BF97_13</vt:lpwstr>
  </property>
</Properties>
</file>